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spe\Documents\2022\MODIFICATION MAQUETTES\Modifications Maquettes CPE-CE suite à GT Drag\"/>
    </mc:Choice>
  </mc:AlternateContent>
  <bookViews>
    <workbookView xWindow="0" yWindow="0" windowWidth="23040" windowHeight="8616" tabRatio="500" activeTab="4"/>
  </bookViews>
  <sheets>
    <sheet name="Semestre 1" sheetId="1" r:id="rId1"/>
    <sheet name="Semestre 2" sheetId="2" r:id="rId2"/>
    <sheet name="Semestre 3" sheetId="3" r:id="rId3"/>
    <sheet name="Semestre 4" sheetId="4" r:id="rId4"/>
    <sheet name="M2CE Annualisé" sheetId="5" r:id="rId5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G18" i="4" l="1"/>
  <c r="F18" i="4"/>
  <c r="E18" i="4"/>
  <c r="G18" i="3"/>
  <c r="F18" i="3"/>
  <c r="E18" i="3"/>
  <c r="G21" i="2"/>
  <c r="F21" i="2"/>
  <c r="E21" i="2"/>
  <c r="B21" i="2"/>
  <c r="G18" i="1"/>
  <c r="F18" i="1"/>
  <c r="B19" i="1"/>
</calcChain>
</file>

<file path=xl/sharedStrings.xml><?xml version="1.0" encoding="utf-8"?>
<sst xmlns="http://schemas.openxmlformats.org/spreadsheetml/2006/main" count="238" uniqueCount="100">
  <si>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encadrement éducatif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</si>
  <si>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</si>
  <si>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</si>
  <si>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Cadre éducatif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</si>
  <si>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</si>
  <si>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</si>
  <si>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</si>
  <si>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</si>
  <si>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</si>
  <si>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</si>
  <si>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</si>
  <si>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</si>
  <si>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</si>
  <si>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</si>
  <si>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</si>
  <si>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</si>
  <si>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</si>
  <si>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</si>
  <si>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</si>
  <si>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</si>
  <si>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</si>
  <si>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</si>
  <si>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</si>
  <si>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Mutualisé avec la parcours CE de la mentio EE</t>
  </si>
  <si>
    <t xml:space="preserve">ECUE11 Option </t>
  </si>
  <si>
    <t>UE12 : Pratique réflexive et recherche</t>
  </si>
  <si>
    <t>ECUE121 Méthodologie mémoire</t>
  </si>
  <si>
    <t>ECUE122 Construction des savoirs</t>
  </si>
  <si>
    <t>ECUE123 Pratiques Reflexives</t>
  </si>
  <si>
    <t>UE13 : Stratégies d'enseignement</t>
  </si>
  <si>
    <t>ECUE131 Concevoir l'Action Educative</t>
  </si>
  <si>
    <t>Mutualisé 100% avec l'ensemble des parcours 2D</t>
  </si>
  <si>
    <t>ECUE133 Structures et Valeurs Educatives</t>
  </si>
  <si>
    <t>UE14 : Savoirs fondamentaux</t>
  </si>
  <si>
    <t>ECUE141 Sciences humaines et sociales appliquées à l'éducation</t>
  </si>
  <si>
    <t>ECUE142 Education et société</t>
  </si>
  <si>
    <t>ECUE143 Méthodologie</t>
  </si>
  <si>
    <t>UE21 : Contexte et innovation</t>
  </si>
  <si>
    <t>ECUE211 Innovation</t>
  </si>
  <si>
    <t>ECUE212 Langue vivante</t>
  </si>
  <si>
    <t>ECUE213 Contexte d’exercice</t>
  </si>
  <si>
    <t xml:space="preserve">ECUE21 Option 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</si>
  <si>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</si>
  <si>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</si>
  <si>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</si>
  <si>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</si>
  <si>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ECUE223 Pratiques réflexives</t>
  </si>
  <si>
    <t>UE23 : Stratégies d'enseignement</t>
  </si>
  <si>
    <t>ECUE231 Concevoir l'action éducative</t>
  </si>
  <si>
    <t>ECUE232 Intervention en structure éducative</t>
  </si>
  <si>
    <t>ECUE233 Démarches des actions éducatives</t>
  </si>
  <si>
    <t>UE24 : Savoirs fondamentaux</t>
  </si>
  <si>
    <t>ECUE241 Sciences humaines et sociales appliquées à l'éducation</t>
  </si>
  <si>
    <t>ECUE242 Education et société</t>
  </si>
  <si>
    <t>ECUE243 Méthodologie</t>
  </si>
  <si>
    <t>2ème année de Master</t>
  </si>
  <si>
    <t>UE31 : Ingéniérie de l'intervention en milieu éducatif</t>
  </si>
  <si>
    <t>ECUE311 conduite de projets éducatifs</t>
  </si>
  <si>
    <t xml:space="preserve"> </t>
  </si>
  <si>
    <t>ECUE312 Communication</t>
  </si>
  <si>
    <t>ECUE313 Développement des dispositifs educatifs et innovation</t>
  </si>
  <si>
    <t>UE32 : Pratique réflexive et recherche</t>
  </si>
  <si>
    <t>ECUE321 Méthodologie mémoire</t>
  </si>
  <si>
    <t>ECUE323 Pratiques réflexives</t>
  </si>
  <si>
    <t>UE33 : Mise en œuvre de l'action éducative et développement professionnel</t>
  </si>
  <si>
    <t>ECUE331 suivi de stage</t>
  </si>
  <si>
    <t>ECUE332 Usage des TICE</t>
  </si>
  <si>
    <t>ECUE333 Langue vivante</t>
  </si>
  <si>
    <t>UE24 : Savoirs académiques appliqués aux problématiques éducatives</t>
  </si>
  <si>
    <t>ECUE341 connaissance du milieu associatif</t>
  </si>
  <si>
    <t>ECUE342 Politiques educatives</t>
  </si>
  <si>
    <t>ECUE343 Connaissance en sciences humaines</t>
  </si>
  <si>
    <t>(master annualisé)</t>
  </si>
  <si>
    <t xml:space="preserve">ECTS </t>
  </si>
  <si>
    <t>UE41 : Ingéniérie de l'intervention en milieu éducatif</t>
  </si>
  <si>
    <t>ECUE411 conduite de projets éducatifs</t>
  </si>
  <si>
    <t>ECUE412 Communication</t>
  </si>
  <si>
    <t>ECU413 Développement des dispositifs educatifs et innovation</t>
  </si>
  <si>
    <t>UE42 : Pratique réflexive et recherche</t>
  </si>
  <si>
    <t>ECUE421 Méthodologie mémoire</t>
  </si>
  <si>
    <t>ECUE423 Pratiques réflexives</t>
  </si>
  <si>
    <t>UE43 : Mise en œuvre de l'action éducative et développement professionnel</t>
  </si>
  <si>
    <t>ECUE431 suivi de stage</t>
  </si>
  <si>
    <t>6h tutorat par étudiant</t>
  </si>
  <si>
    <t>ECUE432 Usage des TICE</t>
  </si>
  <si>
    <t>ECUE433 Option</t>
  </si>
  <si>
    <t>U44 : Savoirs académiques appliqués aux problématiques éducatives</t>
  </si>
  <si>
    <t>ECUE441 connaissance du milieu associatif</t>
  </si>
  <si>
    <t>ECUE442 Politiques educatives</t>
  </si>
  <si>
    <t>ECUE443 Connaissance en sciences humaines</t>
  </si>
  <si>
    <r>
      <t xml:space="preserve">6 </t>
    </r>
    <r>
      <rPr>
        <sz val="11"/>
        <color rgb="FFFF0000"/>
        <rFont val="Calibri"/>
        <family val="2"/>
      </rPr>
      <t>10</t>
    </r>
  </si>
  <si>
    <t>Mutualisé 50% avec la parcours CE de la mentio EE</t>
  </si>
  <si>
    <t>Coût = 20h TD</t>
  </si>
  <si>
    <t>Coût = 12h TD</t>
  </si>
  <si>
    <t>pour les 2 parcours concernés</t>
  </si>
  <si>
    <t>Mutualisation avec la mention EE</t>
  </si>
  <si>
    <t>ECUE132 CCNum</t>
  </si>
  <si>
    <t>Coût zéro donc gain = 6h CM et 4h TD  = 13h TD</t>
  </si>
  <si>
    <t>Coûit total = (20 + 12) - 13 = 19h TD</t>
  </si>
  <si>
    <t>Mutualisée 100% avec les parcours 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</si>
</sst>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trike/>
      <sz val="11"/>
      <color rgb="FFFF0000"/>
      <name val="Calibri"/>
      <family val="2"/>
    </font>
    <font>
      <sz val="11"/>
      <color rgb="FFFF0000"/>
      <name val="Calibri"/>
      <family val="2"/>
    </font>
    <font>
      <strike/>
      <sz val="11"/>
      <color rgb="FFFF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2" xfId="0" applyFont="1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Font="1" applyBorder="1"/>
    <xf numFmtId="0" fontId="6" fillId="0" borderId="1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7" xfId="0" applyFont="1" applyBorder="1"/>
    <xf numFmtId="0" fontId="0" fillId="0" borderId="19" xfId="0" applyBorder="1"/>
    <xf numFmtId="0" fontId="0" fillId="0" borderId="19" xfId="0" applyFont="1" applyBorder="1" applyAlignment="1">
      <alignment vertical="center"/>
    </xf>
    <xf numFmtId="0" fontId="0" fillId="0" borderId="20" xfId="0" applyFont="1" applyBorder="1"/>
    <xf numFmtId="0" fontId="6" fillId="0" borderId="21" xfId="0" applyFon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Font="1" applyBorder="1" applyAlignment="1">
      <alignment vertical="center"/>
    </xf>
    <xf numFmtId="0" fontId="0" fillId="0" borderId="12" xfId="0" applyFont="1" applyBorder="1"/>
    <xf numFmtId="0" fontId="0" fillId="2" borderId="2" xfId="0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2" xfId="0" applyFont="1" applyFill="1" applyBorder="1"/>
    <xf numFmtId="0" fontId="6" fillId="2" borderId="8" xfId="0" applyFont="1" applyFill="1" applyBorder="1" applyAlignment="1">
      <alignment horizontal="center"/>
    </xf>
    <xf numFmtId="0" fontId="0" fillId="0" borderId="9" xfId="0" applyBorder="1"/>
    <xf numFmtId="0" fontId="0" fillId="0" borderId="22" xfId="0" applyFont="1" applyBorder="1"/>
    <xf numFmtId="0" fontId="6" fillId="0" borderId="8" xfId="0" applyFont="1" applyBorder="1" applyAlignment="1">
      <alignment horizontal="center"/>
    </xf>
    <xf numFmtId="0" fontId="0" fillId="0" borderId="3" xfId="0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7" xfId="0" applyBorder="1"/>
    <xf numFmtId="0" fontId="0" fillId="0" borderId="7" xfId="0" applyBorder="1"/>
    <xf numFmtId="0" fontId="0" fillId="0" borderId="8" xfId="0" applyBorder="1"/>
    <xf numFmtId="0" fontId="0" fillId="0" borderId="2" xfId="0" applyFont="1" applyBorder="1" applyAlignment="1">
      <alignment wrapText="1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6" fillId="0" borderId="17" xfId="0" applyFont="1" applyBorder="1"/>
    <xf numFmtId="0" fontId="6" fillId="0" borderId="19" xfId="0" applyFont="1" applyBorder="1"/>
    <xf numFmtId="0" fontId="6" fillId="2" borderId="2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8" fillId="3" borderId="19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5" fillId="0" borderId="0" xfId="0" applyFont="1"/>
    <xf numFmtId="0" fontId="5" fillId="3" borderId="17" xfId="0" applyFont="1" applyFill="1" applyBorder="1"/>
    <xf numFmtId="0" fontId="0" fillId="0" borderId="5" xfId="0" applyBorder="1"/>
    <xf numFmtId="0" fontId="0" fillId="4" borderId="5" xfId="0" applyFill="1" applyBorder="1" applyAlignment="1">
      <alignment horizontal="left" vertical="center"/>
    </xf>
    <xf numFmtId="0" fontId="0" fillId="5" borderId="5" xfId="0" applyFill="1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7" xfId="0" applyBorder="1"/>
    <xf numFmtId="0" fontId="0" fillId="0" borderId="19" xfId="0" applyBorder="1" applyAlignment="1">
      <alignment horizontal="left" vertical="center"/>
    </xf>
    <xf numFmtId="0" fontId="0" fillId="5" borderId="9" xfId="0" applyFill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4" borderId="1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="80" zoomScaleNormal="80" workbookViewId="0">
      <selection activeCell="C23" sqref="C23"/>
    </sheetView>
  </sheetViews>
  <sheetFormatPr baseColWidth="10" defaultColWidth="10.6640625" defaultRowHeight="14.4" x14ac:dyDescent="0.3"/>
  <cols>
    <col min="1" max="1" width="33.6640625" customWidth="1"/>
    <col min="3" max="3" width="44.21875" customWidth="1"/>
    <col min="5" max="5" width="10.44140625" customWidth="1"/>
    <col min="8" max="8" width="43.5546875" customWidth="1"/>
    <col min="9" max="9" width="31.44140625" customWidth="1"/>
    <col min="11" max="11" width="37.44140625" customWidth="1"/>
  </cols>
  <sheetData>
    <row r="1" spans="1:19" ht="25.8" x14ac:dyDescent="0.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 ht="18" x14ac:dyDescent="0.3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x14ac:dyDescent="0.3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3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3">
      <c r="A6" s="75" t="s">
        <v>18</v>
      </c>
      <c r="B6" s="76">
        <v>4</v>
      </c>
      <c r="C6" s="12" t="s">
        <v>19</v>
      </c>
      <c r="D6" s="13">
        <v>0.25</v>
      </c>
      <c r="E6" s="49"/>
      <c r="F6" s="49">
        <v>9</v>
      </c>
      <c r="G6" s="49"/>
      <c r="H6" s="7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3">
      <c r="A7" s="75"/>
      <c r="B7" s="76"/>
      <c r="C7" s="18" t="s">
        <v>21</v>
      </c>
      <c r="D7" s="19">
        <v>0.25</v>
      </c>
      <c r="E7" s="50"/>
      <c r="F7" s="50"/>
      <c r="G7" s="50">
        <v>10</v>
      </c>
      <c r="H7" s="78"/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3">
      <c r="A8" s="75"/>
      <c r="B8" s="76"/>
      <c r="C8" s="18" t="s">
        <v>22</v>
      </c>
      <c r="D8" s="19">
        <v>0.25</v>
      </c>
      <c r="E8" s="61" t="s">
        <v>90</v>
      </c>
      <c r="F8" s="53">
        <v>4</v>
      </c>
      <c r="G8" s="53"/>
      <c r="H8" s="62" t="s">
        <v>20</v>
      </c>
      <c r="I8" s="65" t="s">
        <v>97</v>
      </c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3">
      <c r="A9" s="75"/>
      <c r="B9" s="76"/>
      <c r="C9" s="25" t="s">
        <v>24</v>
      </c>
      <c r="D9" s="26">
        <v>0.25</v>
      </c>
      <c r="E9" s="35"/>
      <c r="F9" s="35"/>
      <c r="G9" s="51">
        <v>12</v>
      </c>
      <c r="H9" s="29" t="s">
        <v>99</v>
      </c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3">
      <c r="A10" s="75" t="s">
        <v>25</v>
      </c>
      <c r="B10" s="76">
        <v>4</v>
      </c>
      <c r="C10" s="30" t="s">
        <v>26</v>
      </c>
      <c r="D10" s="13">
        <v>0.5</v>
      </c>
      <c r="E10" s="59">
        <v>14</v>
      </c>
      <c r="F10" s="59">
        <v>6</v>
      </c>
      <c r="G10" s="49"/>
      <c r="H10" s="5" t="s">
        <v>20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3">
      <c r="A11" s="75"/>
      <c r="B11" s="76"/>
      <c r="C11" s="18" t="s">
        <v>27</v>
      </c>
      <c r="D11" s="32">
        <v>0.25</v>
      </c>
      <c r="E11" s="60">
        <v>4</v>
      </c>
      <c r="F11" s="60">
        <v>4</v>
      </c>
      <c r="G11" s="50"/>
      <c r="H11" s="24" t="s">
        <v>23</v>
      </c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3">
      <c r="A12" s="75"/>
      <c r="B12" s="76"/>
      <c r="C12" s="34" t="s">
        <v>28</v>
      </c>
      <c r="D12" s="35">
        <v>0.25</v>
      </c>
      <c r="E12" s="35"/>
      <c r="F12" s="35">
        <v>10</v>
      </c>
      <c r="G12" s="51"/>
      <c r="H12" s="36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3">
      <c r="A13" s="75" t="s">
        <v>29</v>
      </c>
      <c r="B13" s="76">
        <v>8</v>
      </c>
      <c r="C13" s="30" t="s">
        <v>30</v>
      </c>
      <c r="D13" s="13">
        <v>0.25</v>
      </c>
      <c r="E13" s="59"/>
      <c r="F13" s="59">
        <v>20</v>
      </c>
      <c r="G13" s="49"/>
      <c r="H13" s="5"/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3">
      <c r="A14" s="75"/>
      <c r="B14" s="76"/>
      <c r="C14" s="37" t="s">
        <v>32</v>
      </c>
      <c r="D14" s="38">
        <v>0.5</v>
      </c>
      <c r="E14" s="35"/>
      <c r="F14" s="35">
        <v>40</v>
      </c>
      <c r="G14" s="51"/>
      <c r="H14" s="63" t="s">
        <v>91</v>
      </c>
      <c r="I14" s="65" t="s">
        <v>92</v>
      </c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3">
      <c r="A15" s="75"/>
      <c r="B15" s="76"/>
      <c r="C15" s="30" t="s">
        <v>34</v>
      </c>
      <c r="D15" s="13">
        <v>0.5</v>
      </c>
      <c r="E15" s="49">
        <v>30</v>
      </c>
      <c r="F15" s="49">
        <v>24</v>
      </c>
      <c r="G15" s="49"/>
      <c r="H15" s="39" t="s">
        <v>23</v>
      </c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3">
      <c r="A16" s="75" t="s">
        <v>33</v>
      </c>
      <c r="B16" s="76">
        <v>14</v>
      </c>
      <c r="C16" s="18" t="s">
        <v>35</v>
      </c>
      <c r="D16" s="32">
        <v>0.3</v>
      </c>
      <c r="E16" s="50">
        <v>22</v>
      </c>
      <c r="F16" s="50">
        <v>16</v>
      </c>
      <c r="G16" s="50"/>
      <c r="H16" s="24" t="s">
        <v>23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3">
      <c r="A17" s="75"/>
      <c r="B17" s="76"/>
      <c r="C17" s="37" t="s">
        <v>36</v>
      </c>
      <c r="D17" s="28">
        <v>0.2</v>
      </c>
      <c r="E17" s="51"/>
      <c r="F17" s="51">
        <v>12</v>
      </c>
      <c r="G17" s="51"/>
      <c r="H17" s="64" t="s">
        <v>23</v>
      </c>
      <c r="I17" s="65" t="s">
        <v>93</v>
      </c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3">
      <c r="A18" s="15"/>
      <c r="B18" s="40"/>
      <c r="C18" s="57"/>
      <c r="D18" s="57"/>
      <c r="E18" s="66">
        <v>80</v>
      </c>
      <c r="F18" s="57">
        <f>SUM(F6:F17)</f>
        <v>145</v>
      </c>
      <c r="G18" s="57">
        <f>SUM(G6:G17)</f>
        <v>22</v>
      </c>
      <c r="H18" s="23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3">
      <c r="A19" s="21"/>
      <c r="B19" s="50">
        <f>SUM(B6:B17)</f>
        <v>30</v>
      </c>
      <c r="C19" s="22"/>
      <c r="D19" s="22"/>
      <c r="E19" s="22"/>
      <c r="F19" s="22"/>
      <c r="G19" s="22"/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3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3">
      <c r="A21" s="21"/>
      <c r="B21" s="22"/>
      <c r="C21" s="22"/>
      <c r="D21" s="22"/>
      <c r="E21" s="22"/>
      <c r="F21" s="22"/>
      <c r="G21" s="22"/>
      <c r="H21" s="23"/>
      <c r="I21" s="65" t="s">
        <v>98</v>
      </c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21"/>
      <c r="B22" s="22"/>
      <c r="C22" s="22"/>
      <c r="D22" s="22"/>
      <c r="E22" s="22"/>
      <c r="F22" s="22"/>
      <c r="G22" s="22"/>
      <c r="H22" s="23"/>
      <c r="I22" s="65" t="s">
        <v>94</v>
      </c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3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3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3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3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3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3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3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3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3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3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3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3">
      <c r="A34" s="21"/>
      <c r="B34" s="22"/>
      <c r="C34" s="44"/>
      <c r="D34" s="44"/>
      <c r="E34" s="44"/>
      <c r="F34" s="44"/>
      <c r="G34" s="44"/>
      <c r="H34" s="36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3">
      <c r="A35" s="43"/>
      <c r="B35" s="44"/>
      <c r="J35" s="43"/>
      <c r="K35" s="44"/>
      <c r="L35" s="44"/>
      <c r="M35" s="44"/>
      <c r="N35" s="44"/>
      <c r="O35" s="44"/>
      <c r="P35" s="44"/>
      <c r="Q35" s="44"/>
      <c r="R35" s="36"/>
    </row>
  </sheetData>
  <mergeCells count="10">
    <mergeCell ref="A13:A15"/>
    <mergeCell ref="B13:B15"/>
    <mergeCell ref="A16:A17"/>
    <mergeCell ref="B16:B17"/>
    <mergeCell ref="A1:S1"/>
    <mergeCell ref="A6:A9"/>
    <mergeCell ref="B6:B9"/>
    <mergeCell ref="H6:H7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60" zoomScaleNormal="60" workbookViewId="0">
      <selection activeCell="G25" sqref="G25"/>
    </sheetView>
  </sheetViews>
  <sheetFormatPr baseColWidth="10" defaultColWidth="10.6640625" defaultRowHeight="14.4" x14ac:dyDescent="0.3"/>
  <cols>
    <col min="1" max="1" width="33.6640625" customWidth="1"/>
    <col min="3" max="3" width="39" customWidth="1"/>
    <col min="5" max="5" width="10.44140625" customWidth="1"/>
    <col min="8" max="8" width="44" customWidth="1"/>
    <col min="9" max="9" width="31.44140625" customWidth="1"/>
    <col min="11" max="11" width="37.44140625" customWidth="1"/>
  </cols>
  <sheetData>
    <row r="1" spans="1:19" ht="25.8" x14ac:dyDescent="0.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 ht="18" x14ac:dyDescent="0.3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x14ac:dyDescent="0.3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3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3">
      <c r="A6" s="79" t="s">
        <v>37</v>
      </c>
      <c r="B6" s="14">
        <v>4</v>
      </c>
      <c r="C6" s="45" t="s">
        <v>38</v>
      </c>
      <c r="D6" s="14">
        <v>0.25</v>
      </c>
      <c r="E6" s="55"/>
      <c r="F6" s="49">
        <v>9</v>
      </c>
      <c r="G6" s="49"/>
      <c r="H6" s="67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3">
      <c r="A7" s="79"/>
      <c r="B7" s="20"/>
      <c r="C7" s="42" t="s">
        <v>39</v>
      </c>
      <c r="D7" s="20">
        <v>0.25</v>
      </c>
      <c r="E7" s="41"/>
      <c r="F7" s="50"/>
      <c r="G7" s="50">
        <v>10</v>
      </c>
      <c r="H7" s="67" t="s">
        <v>20</v>
      </c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3">
      <c r="A8" s="79"/>
      <c r="B8" s="20"/>
      <c r="C8" s="42" t="s">
        <v>40</v>
      </c>
      <c r="D8" s="20">
        <v>0.25</v>
      </c>
      <c r="E8" s="50">
        <v>6</v>
      </c>
      <c r="F8" s="50">
        <v>4</v>
      </c>
      <c r="G8" s="50"/>
      <c r="H8" s="68" t="s">
        <v>95</v>
      </c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3">
      <c r="A9" s="79"/>
      <c r="B9" s="28"/>
      <c r="C9" s="25" t="s">
        <v>41</v>
      </c>
      <c r="D9" s="28">
        <v>0.25</v>
      </c>
      <c r="E9" s="56"/>
      <c r="F9" s="35"/>
      <c r="G9" s="51">
        <v>12</v>
      </c>
      <c r="H9" s="69" t="s">
        <v>20</v>
      </c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3">
      <c r="A10" s="79" t="s">
        <v>42</v>
      </c>
      <c r="B10" s="14">
        <v>4</v>
      </c>
      <c r="C10" s="4" t="s">
        <v>43</v>
      </c>
      <c r="D10" s="14">
        <v>0.5</v>
      </c>
      <c r="E10" s="31">
        <v>6</v>
      </c>
      <c r="F10" s="59">
        <v>14</v>
      </c>
      <c r="G10" s="49"/>
      <c r="H10" s="5" t="s">
        <v>44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3">
      <c r="A11" s="79"/>
      <c r="B11" s="20"/>
      <c r="C11" s="42" t="s">
        <v>45</v>
      </c>
      <c r="D11" s="20">
        <v>0.25</v>
      </c>
      <c r="E11" s="33">
        <v>5</v>
      </c>
      <c r="F11" s="60">
        <v>5</v>
      </c>
      <c r="G11" s="50"/>
      <c r="H11" s="23"/>
      <c r="J11" s="21"/>
      <c r="K11" s="22"/>
      <c r="L11" s="22"/>
      <c r="M11" s="22"/>
      <c r="N11" s="22"/>
      <c r="O11" s="22"/>
      <c r="P11" s="22"/>
      <c r="Q11" s="22"/>
      <c r="R11" s="23"/>
    </row>
    <row r="12" spans="1:19" ht="15" thickBot="1" x14ac:dyDescent="0.35">
      <c r="A12" s="79"/>
      <c r="B12" s="28"/>
      <c r="C12" s="44" t="s">
        <v>46</v>
      </c>
      <c r="D12" s="28">
        <v>0.25</v>
      </c>
      <c r="E12" s="28"/>
      <c r="F12" s="35">
        <v>10</v>
      </c>
      <c r="G12" s="51"/>
      <c r="H12" s="36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3">
      <c r="A13" s="80" t="s">
        <v>47</v>
      </c>
      <c r="B13" s="70"/>
      <c r="C13" s="71" t="s">
        <v>96</v>
      </c>
      <c r="D13" s="70">
        <v>0.2</v>
      </c>
      <c r="E13" s="70">
        <v>2</v>
      </c>
      <c r="F13" s="70"/>
      <c r="G13" s="70">
        <v>16</v>
      </c>
      <c r="H13" s="72" t="s">
        <v>31</v>
      </c>
      <c r="J13" s="21"/>
      <c r="K13" s="42"/>
      <c r="L13" s="42"/>
      <c r="M13" s="42"/>
      <c r="N13" s="42"/>
      <c r="O13" s="42"/>
      <c r="P13" s="42"/>
      <c r="Q13" s="42"/>
      <c r="R13" s="23"/>
    </row>
    <row r="14" spans="1:19" x14ac:dyDescent="0.3">
      <c r="A14" s="81"/>
      <c r="B14" s="53">
        <v>8</v>
      </c>
      <c r="C14" s="22" t="s">
        <v>48</v>
      </c>
      <c r="D14" s="53">
        <v>0.2</v>
      </c>
      <c r="E14" s="33"/>
      <c r="F14" s="60">
        <v>20</v>
      </c>
      <c r="G14" s="50"/>
      <c r="H14" s="73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3">
      <c r="A15" s="81"/>
      <c r="B15" s="20"/>
      <c r="C15" s="42" t="s">
        <v>49</v>
      </c>
      <c r="D15" s="20">
        <v>0.4</v>
      </c>
      <c r="E15" s="33"/>
      <c r="F15" s="33">
        <v>30</v>
      </c>
      <c r="G15" s="20"/>
      <c r="H15" s="47"/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" thickBot="1" x14ac:dyDescent="0.35">
      <c r="A16" s="82"/>
      <c r="B16" s="28"/>
      <c r="C16" s="44" t="s">
        <v>50</v>
      </c>
      <c r="D16" s="28">
        <v>0.4</v>
      </c>
      <c r="E16" s="27">
        <v>10</v>
      </c>
      <c r="F16" s="27">
        <v>20</v>
      </c>
      <c r="G16" s="28"/>
      <c r="H16" s="48"/>
      <c r="J16" s="21"/>
      <c r="K16" s="22"/>
      <c r="L16" s="22"/>
      <c r="M16" s="22"/>
      <c r="N16" s="22"/>
      <c r="O16" s="22"/>
      <c r="P16" s="22"/>
      <c r="Q16" s="22"/>
      <c r="R16" s="23"/>
    </row>
    <row r="17" spans="1:18" ht="15" thickBot="1" x14ac:dyDescent="0.35">
      <c r="A17" s="79" t="s">
        <v>51</v>
      </c>
      <c r="B17" s="14">
        <v>14</v>
      </c>
      <c r="C17" s="4" t="s">
        <v>52</v>
      </c>
      <c r="D17" s="14">
        <v>0.4</v>
      </c>
      <c r="E17" s="14">
        <v>18</v>
      </c>
      <c r="F17" s="14">
        <v>30</v>
      </c>
      <c r="G17" s="14"/>
      <c r="H17" s="5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3">
      <c r="A18" s="79"/>
      <c r="B18" s="42"/>
      <c r="C18" s="42" t="s">
        <v>53</v>
      </c>
      <c r="D18" s="20">
        <v>0.4</v>
      </c>
      <c r="E18" s="20">
        <v>6</v>
      </c>
      <c r="F18" s="20">
        <v>14</v>
      </c>
      <c r="G18" s="20"/>
      <c r="H18" s="23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3">
      <c r="A19" s="79"/>
      <c r="B19" s="44"/>
      <c r="C19" s="44" t="s">
        <v>54</v>
      </c>
      <c r="D19" s="28">
        <v>0.2</v>
      </c>
      <c r="E19" s="28"/>
      <c r="F19" s="28">
        <v>20</v>
      </c>
      <c r="G19" s="28"/>
      <c r="H19" s="36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3">
      <c r="A20" s="15"/>
      <c r="B20" s="16"/>
      <c r="C20" s="16"/>
      <c r="D20" s="16"/>
      <c r="E20" s="16"/>
      <c r="F20" s="16"/>
      <c r="G20" s="16"/>
      <c r="H20" s="17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3">
      <c r="A21" s="21"/>
      <c r="B21" s="50">
        <f>SUM(B6:B18)</f>
        <v>30</v>
      </c>
      <c r="C21" s="57"/>
      <c r="D21" s="57"/>
      <c r="E21" s="57">
        <f>SUM(E6:E19)</f>
        <v>53</v>
      </c>
      <c r="F21" s="57">
        <f>SUM(F6:F19)</f>
        <v>176</v>
      </c>
      <c r="G21" s="57">
        <f>SUM(G6:G19)</f>
        <v>38</v>
      </c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3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3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3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3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3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3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3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3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3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3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3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3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3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3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 x14ac:dyDescent="0.3">
      <c r="A37" s="43"/>
      <c r="B37" s="44"/>
      <c r="C37" s="44"/>
      <c r="D37" s="44"/>
      <c r="E37" s="44"/>
      <c r="F37" s="44"/>
      <c r="G37" s="44"/>
      <c r="H37" s="36"/>
      <c r="J37" s="43"/>
      <c r="K37" s="44"/>
      <c r="L37" s="44"/>
      <c r="M37" s="44"/>
      <c r="N37" s="44"/>
      <c r="O37" s="44"/>
      <c r="P37" s="44"/>
      <c r="Q37" s="44"/>
      <c r="R37" s="36"/>
    </row>
  </sheetData>
  <mergeCells count="5">
    <mergeCell ref="A17:A19"/>
    <mergeCell ref="A1:S1"/>
    <mergeCell ref="A6:A9"/>
    <mergeCell ref="A10:A12"/>
    <mergeCell ref="A13:A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opLeftCell="A2" zoomScale="85" zoomScaleNormal="85" workbookViewId="0">
      <selection activeCell="A11" sqref="A11:A13"/>
    </sheetView>
  </sheetViews>
  <sheetFormatPr baseColWidth="10" defaultColWidth="10.6640625" defaultRowHeight="14.4" x14ac:dyDescent="0.3"/>
  <cols>
    <col min="1" max="1" width="33.6640625" customWidth="1"/>
    <col min="3" max="3" width="31" customWidth="1"/>
    <col min="5" max="5" width="10.44140625" customWidth="1"/>
    <col min="8" max="8" width="43.5546875" customWidth="1"/>
    <col min="9" max="9" width="31.44140625" customWidth="1"/>
    <col min="11" max="11" width="37.44140625" customWidth="1"/>
  </cols>
  <sheetData>
    <row r="1" spans="1:19" ht="25.8" x14ac:dyDescent="0.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 ht="18" x14ac:dyDescent="0.3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x14ac:dyDescent="0.35">
      <c r="A3" s="1" t="s">
        <v>55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3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28.8" x14ac:dyDescent="0.3">
      <c r="A6" s="80" t="s">
        <v>56</v>
      </c>
      <c r="B6" s="14">
        <v>4</v>
      </c>
      <c r="C6" s="45" t="s">
        <v>57</v>
      </c>
      <c r="D6" s="49">
        <v>0.25</v>
      </c>
      <c r="E6" s="14"/>
      <c r="F6" s="14">
        <v>15</v>
      </c>
      <c r="G6" s="14"/>
      <c r="H6" s="78" t="s">
        <v>58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3">
      <c r="A7" s="80"/>
      <c r="B7" s="20"/>
      <c r="C7" s="42" t="s">
        <v>59</v>
      </c>
      <c r="D7" s="50">
        <v>0.25</v>
      </c>
      <c r="E7" s="20"/>
      <c r="F7" s="20">
        <v>15</v>
      </c>
      <c r="G7" s="20"/>
      <c r="H7" s="78"/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3">
      <c r="A8" s="80"/>
      <c r="B8" s="20"/>
      <c r="C8" s="42" t="s">
        <v>60</v>
      </c>
      <c r="D8" s="50">
        <v>0.25</v>
      </c>
      <c r="E8" s="20"/>
      <c r="F8" s="20">
        <v>15</v>
      </c>
      <c r="G8" s="20"/>
      <c r="H8" s="78"/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3">
      <c r="A9" s="79" t="s">
        <v>61</v>
      </c>
      <c r="B9" s="14">
        <v>3</v>
      </c>
      <c r="C9" s="4" t="s">
        <v>62</v>
      </c>
      <c r="D9" s="49">
        <v>0.5</v>
      </c>
      <c r="E9" s="31">
        <v>4</v>
      </c>
      <c r="F9" s="31">
        <v>6</v>
      </c>
      <c r="G9" s="14"/>
      <c r="H9" s="5" t="s">
        <v>58</v>
      </c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3">
      <c r="A10" s="79"/>
      <c r="B10" s="28"/>
      <c r="C10" s="44" t="s">
        <v>63</v>
      </c>
      <c r="D10" s="51">
        <v>0.25</v>
      </c>
      <c r="E10" s="28"/>
      <c r="F10" s="27">
        <v>10</v>
      </c>
      <c r="G10" s="28"/>
      <c r="H10" s="36"/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3">
      <c r="A11" s="79" t="s">
        <v>64</v>
      </c>
      <c r="B11" s="14">
        <v>3</v>
      </c>
      <c r="C11" s="4" t="s">
        <v>65</v>
      </c>
      <c r="D11" s="49">
        <v>0.2</v>
      </c>
      <c r="E11" s="31"/>
      <c r="F11" s="52"/>
      <c r="G11" s="14"/>
      <c r="H11" s="46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3">
      <c r="A12" s="79"/>
      <c r="B12" s="20"/>
      <c r="C12" s="42" t="s">
        <v>66</v>
      </c>
      <c r="D12" s="50">
        <v>0.4</v>
      </c>
      <c r="E12" s="33"/>
      <c r="F12" s="33"/>
      <c r="G12" s="20">
        <v>10</v>
      </c>
      <c r="H12" s="47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3">
      <c r="A13" s="79"/>
      <c r="B13" s="28"/>
      <c r="C13" s="44" t="s">
        <v>67</v>
      </c>
      <c r="D13" s="51">
        <v>0.4</v>
      </c>
      <c r="E13" s="27"/>
      <c r="F13" s="35">
        <v>14</v>
      </c>
      <c r="G13" s="28"/>
      <c r="H13" s="74" t="s">
        <v>20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3">
      <c r="A14" s="79" t="s">
        <v>68</v>
      </c>
      <c r="B14" s="14">
        <v>4</v>
      </c>
      <c r="C14" s="4" t="s">
        <v>69</v>
      </c>
      <c r="D14" s="49">
        <v>0.4</v>
      </c>
      <c r="E14" s="14">
        <v>5</v>
      </c>
      <c r="F14" s="14">
        <v>10</v>
      </c>
      <c r="G14" s="14"/>
      <c r="H14" s="5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3">
      <c r="A15" s="79"/>
      <c r="B15" s="42"/>
      <c r="C15" s="42" t="s">
        <v>70</v>
      </c>
      <c r="D15" s="50">
        <v>0.4</v>
      </c>
      <c r="E15" s="20">
        <v>4</v>
      </c>
      <c r="F15" s="20">
        <v>18</v>
      </c>
      <c r="G15" s="20"/>
      <c r="H15" s="23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3">
      <c r="A16" s="79"/>
      <c r="B16" s="44"/>
      <c r="C16" s="44" t="s">
        <v>71</v>
      </c>
      <c r="D16" s="51">
        <v>0.2</v>
      </c>
      <c r="E16" s="28">
        <v>6</v>
      </c>
      <c r="F16" s="28">
        <v>14</v>
      </c>
      <c r="G16" s="28"/>
      <c r="H16" s="36"/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3">
      <c r="A17" s="15"/>
      <c r="B17" s="16"/>
      <c r="C17" s="16"/>
      <c r="D17" s="16"/>
      <c r="E17" s="16"/>
      <c r="F17" s="16"/>
      <c r="G17" s="16"/>
      <c r="H17" s="17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3">
      <c r="A18" s="21"/>
      <c r="B18" s="50" t="s">
        <v>72</v>
      </c>
      <c r="C18" s="57"/>
      <c r="D18" s="57"/>
      <c r="E18" s="57">
        <f>SUM(E6:E16)</f>
        <v>19</v>
      </c>
      <c r="F18" s="57">
        <f>SUM(F6:F16)</f>
        <v>117</v>
      </c>
      <c r="G18" s="57">
        <f>SUM(G6:G16)</f>
        <v>10</v>
      </c>
      <c r="H18" s="23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3">
      <c r="A19" s="21"/>
      <c r="B19" s="22"/>
      <c r="C19" s="22"/>
      <c r="D19" s="22"/>
      <c r="E19" s="22"/>
      <c r="F19" s="22"/>
      <c r="G19" s="22"/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3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3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3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3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3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3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3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3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3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3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3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3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3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3">
      <c r="A34" s="43"/>
      <c r="B34" s="44"/>
      <c r="C34" s="44"/>
      <c r="D34" s="44"/>
      <c r="E34" s="44"/>
      <c r="F34" s="44"/>
      <c r="G34" s="44"/>
      <c r="H34" s="36"/>
      <c r="J34" s="43"/>
      <c r="K34" s="44"/>
      <c r="L34" s="44"/>
      <c r="M34" s="44"/>
      <c r="N34" s="44"/>
      <c r="O34" s="44"/>
      <c r="P34" s="44"/>
      <c r="Q34" s="44"/>
      <c r="R34" s="36"/>
    </row>
  </sheetData>
  <mergeCells count="6">
    <mergeCell ref="A14:A16"/>
    <mergeCell ref="A1:S1"/>
    <mergeCell ref="A6:A8"/>
    <mergeCell ref="H6:H8"/>
    <mergeCell ref="A9:A10"/>
    <mergeCell ref="A11:A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A5" zoomScale="85" zoomScaleNormal="85" workbookViewId="0">
      <selection activeCell="G16" sqref="G16"/>
    </sheetView>
  </sheetViews>
  <sheetFormatPr baseColWidth="10" defaultColWidth="10.6640625" defaultRowHeight="14.4" x14ac:dyDescent="0.3"/>
  <cols>
    <col min="1" max="1" width="33.6640625" customWidth="1"/>
    <col min="3" max="3" width="53" customWidth="1"/>
    <col min="5" max="5" width="10.44140625" customWidth="1"/>
    <col min="8" max="8" width="16.33203125" customWidth="1"/>
    <col min="9" max="9" width="31.44140625" customWidth="1"/>
    <col min="11" max="11" width="37.44140625" customWidth="1"/>
  </cols>
  <sheetData>
    <row r="1" spans="1:19" ht="25.8" x14ac:dyDescent="0.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 ht="18" x14ac:dyDescent="0.3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x14ac:dyDescent="0.35">
      <c r="A3" s="1" t="s">
        <v>55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x14ac:dyDescent="0.3">
      <c r="A5" s="6" t="s">
        <v>7</v>
      </c>
      <c r="B5" s="7" t="s">
        <v>73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23.7" customHeight="1" x14ac:dyDescent="0.3">
      <c r="A6" s="80" t="s">
        <v>74</v>
      </c>
      <c r="B6" s="14">
        <v>4</v>
      </c>
      <c r="C6" s="45" t="s">
        <v>75</v>
      </c>
      <c r="D6" s="52">
        <v>0.25</v>
      </c>
      <c r="E6" s="14"/>
      <c r="F6" s="14">
        <v>15</v>
      </c>
      <c r="G6" s="14"/>
      <c r="H6" s="78" t="s">
        <v>58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3">
      <c r="A7" s="80"/>
      <c r="B7" s="20"/>
      <c r="C7" s="42" t="s">
        <v>76</v>
      </c>
      <c r="D7" s="53">
        <v>0.25</v>
      </c>
      <c r="E7" s="20"/>
      <c r="F7" s="20">
        <v>15</v>
      </c>
      <c r="G7" s="20"/>
      <c r="H7" s="78"/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3">
      <c r="A8" s="80"/>
      <c r="B8" s="20"/>
      <c r="C8" s="42" t="s">
        <v>77</v>
      </c>
      <c r="D8" s="53">
        <v>0.25</v>
      </c>
      <c r="E8" s="20"/>
      <c r="F8" s="20">
        <v>15</v>
      </c>
      <c r="G8" s="20"/>
      <c r="H8" s="78"/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3">
      <c r="A9" s="79" t="s">
        <v>78</v>
      </c>
      <c r="B9" s="14">
        <v>14</v>
      </c>
      <c r="C9" s="4" t="s">
        <v>79</v>
      </c>
      <c r="D9" s="52">
        <v>0.5</v>
      </c>
      <c r="E9" s="31">
        <v>4</v>
      </c>
      <c r="F9" s="31">
        <v>6</v>
      </c>
      <c r="G9" s="14"/>
      <c r="H9" s="5" t="s">
        <v>58</v>
      </c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3">
      <c r="A10" s="79"/>
      <c r="B10" s="28"/>
      <c r="C10" s="44" t="s">
        <v>80</v>
      </c>
      <c r="D10" s="54">
        <v>0.25</v>
      </c>
      <c r="E10" s="28"/>
      <c r="F10" s="27">
        <v>10</v>
      </c>
      <c r="G10" s="28"/>
      <c r="H10" s="36"/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3">
      <c r="A11" s="79" t="s">
        <v>81</v>
      </c>
      <c r="B11" s="14">
        <v>24</v>
      </c>
      <c r="C11" s="4" t="s">
        <v>82</v>
      </c>
      <c r="D11" s="52">
        <v>0.2</v>
      </c>
      <c r="E11" s="31"/>
      <c r="F11" s="52">
        <v>4</v>
      </c>
      <c r="G11" s="14">
        <v>6</v>
      </c>
      <c r="H11" s="46"/>
      <c r="I11" t="s">
        <v>83</v>
      </c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3">
      <c r="A12" s="79"/>
      <c r="B12" s="20"/>
      <c r="C12" s="42" t="s">
        <v>84</v>
      </c>
      <c r="D12" s="53">
        <v>0.4</v>
      </c>
      <c r="E12" s="33"/>
      <c r="F12" s="33">
        <v>15</v>
      </c>
      <c r="G12" s="20"/>
      <c r="H12" s="47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3">
      <c r="A13" s="79"/>
      <c r="B13" s="28"/>
      <c r="C13" s="44" t="s">
        <v>85</v>
      </c>
      <c r="D13" s="54">
        <v>0.4</v>
      </c>
      <c r="E13" s="27"/>
      <c r="G13" s="27">
        <v>18</v>
      </c>
      <c r="H13" s="48"/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3">
      <c r="A14" s="79" t="s">
        <v>86</v>
      </c>
      <c r="B14" s="14">
        <v>4</v>
      </c>
      <c r="C14" s="4" t="s">
        <v>87</v>
      </c>
      <c r="D14" s="52">
        <v>0.4</v>
      </c>
      <c r="E14" s="14"/>
      <c r="F14" s="14">
        <v>10</v>
      </c>
      <c r="G14" s="14"/>
      <c r="H14" s="5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3">
      <c r="A15" s="79"/>
      <c r="B15" s="42"/>
      <c r="C15" s="42" t="s">
        <v>88</v>
      </c>
      <c r="D15" s="53">
        <v>0.4</v>
      </c>
      <c r="E15" s="20"/>
      <c r="F15" s="20">
        <v>12</v>
      </c>
      <c r="G15" s="20"/>
      <c r="H15" s="23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3">
      <c r="A16" s="79"/>
      <c r="B16" s="44"/>
      <c r="C16" s="44" t="s">
        <v>89</v>
      </c>
      <c r="D16" s="54">
        <v>0.2</v>
      </c>
      <c r="E16" s="28">
        <v>4</v>
      </c>
      <c r="F16" s="28">
        <v>16</v>
      </c>
      <c r="G16" s="28"/>
      <c r="H16" s="36"/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3">
      <c r="A17" s="15"/>
      <c r="B17" s="16"/>
      <c r="C17" s="16"/>
      <c r="D17" s="16"/>
      <c r="E17" s="16"/>
      <c r="F17" s="16"/>
      <c r="G17" s="16"/>
      <c r="H17" s="17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3">
      <c r="A18" s="21"/>
      <c r="B18" s="50" t="s">
        <v>72</v>
      </c>
      <c r="C18" s="57"/>
      <c r="D18" s="57"/>
      <c r="E18" s="57">
        <f>SUM(E6:E16)</f>
        <v>8</v>
      </c>
      <c r="F18" s="57">
        <f>SUM(F6:F16)</f>
        <v>118</v>
      </c>
      <c r="G18" s="57">
        <f>SUM(G6:G16)</f>
        <v>24</v>
      </c>
      <c r="H18" s="58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3">
      <c r="A19" s="21"/>
      <c r="B19" s="22"/>
      <c r="C19" s="22"/>
      <c r="D19" s="22"/>
      <c r="E19" s="22"/>
      <c r="F19" s="22"/>
      <c r="G19" s="22"/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3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3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3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3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3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3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3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3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3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3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3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3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3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3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3">
      <c r="A35" s="43"/>
      <c r="B35" s="44"/>
      <c r="C35" s="44"/>
      <c r="D35" s="44"/>
      <c r="E35" s="44"/>
      <c r="F35" s="44"/>
      <c r="G35" s="44"/>
      <c r="H35" s="36"/>
      <c r="J35" s="43"/>
      <c r="K35" s="44"/>
      <c r="L35" s="44"/>
      <c r="M35" s="44"/>
      <c r="N35" s="44"/>
      <c r="O35" s="44"/>
      <c r="P35" s="44"/>
      <c r="Q35" s="44"/>
      <c r="R35" s="36"/>
    </row>
  </sheetData>
  <mergeCells count="6">
    <mergeCell ref="A14:A16"/>
    <mergeCell ref="A1:S1"/>
    <mergeCell ref="A6:A8"/>
    <mergeCell ref="H6:H8"/>
    <mergeCell ref="A9:A10"/>
    <mergeCell ref="A11:A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topLeftCell="A2" workbookViewId="0">
      <selection activeCell="H15" sqref="H15"/>
    </sheetView>
  </sheetViews>
  <sheetFormatPr baseColWidth="10" defaultColWidth="10.6640625" defaultRowHeight="14.4" x14ac:dyDescent="0.3"/>
  <cols>
    <col min="1" max="1" width="72.6640625" bestFit="1" customWidth="1"/>
    <col min="3" max="3" width="31" customWidth="1"/>
    <col min="5" max="5" width="10.44140625" customWidth="1"/>
    <col min="8" max="8" width="48.5546875" bestFit="1" customWidth="1"/>
    <col min="9" max="9" width="31.44140625" customWidth="1"/>
    <col min="11" max="11" width="37.44140625" customWidth="1"/>
  </cols>
  <sheetData>
    <row r="1" spans="1:19" ht="25.8" x14ac:dyDescent="0.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 ht="18" x14ac:dyDescent="0.3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600000000000001" thickBot="1" x14ac:dyDescent="0.4">
      <c r="A3" s="1" t="s">
        <v>55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87" thickBot="1" x14ac:dyDescent="0.3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29.4" thickBot="1" x14ac:dyDescent="0.35">
      <c r="A6" s="80" t="s">
        <v>56</v>
      </c>
      <c r="B6" s="84">
        <v>8</v>
      </c>
      <c r="C6" s="45" t="s">
        <v>57</v>
      </c>
      <c r="D6" s="49">
        <v>0.25</v>
      </c>
      <c r="E6" s="52"/>
      <c r="F6" s="52">
        <v>30</v>
      </c>
      <c r="G6" s="52"/>
      <c r="H6" s="78" t="s">
        <v>58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ht="15" thickBot="1" x14ac:dyDescent="0.35">
      <c r="A7" s="81"/>
      <c r="B7" s="85"/>
      <c r="C7" s="42" t="s">
        <v>59</v>
      </c>
      <c r="D7" s="50">
        <v>0.25</v>
      </c>
      <c r="E7" s="53"/>
      <c r="F7" s="53">
        <v>30</v>
      </c>
      <c r="G7" s="53"/>
      <c r="H7" s="78"/>
      <c r="J7" s="21"/>
      <c r="K7" s="22"/>
      <c r="L7" s="22"/>
      <c r="M7" s="22"/>
      <c r="N7" s="22"/>
      <c r="O7" s="22"/>
      <c r="P7" s="22"/>
      <c r="Q7" s="22"/>
      <c r="R7" s="23"/>
    </row>
    <row r="8" spans="1:19" ht="15" thickBot="1" x14ac:dyDescent="0.35">
      <c r="A8" s="82"/>
      <c r="B8" s="86"/>
      <c r="C8" s="42" t="s">
        <v>60</v>
      </c>
      <c r="D8" s="50">
        <v>0.25</v>
      </c>
      <c r="E8" s="53"/>
      <c r="F8" s="53">
        <v>30</v>
      </c>
      <c r="G8" s="53"/>
      <c r="H8" s="78"/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3">
      <c r="A9" s="80" t="s">
        <v>61</v>
      </c>
      <c r="B9" s="84">
        <v>17</v>
      </c>
      <c r="C9" s="4" t="s">
        <v>62</v>
      </c>
      <c r="D9" s="49">
        <v>0.5</v>
      </c>
      <c r="E9" s="31">
        <v>8</v>
      </c>
      <c r="F9" s="31">
        <v>12</v>
      </c>
      <c r="G9" s="52"/>
      <c r="H9" s="5" t="s">
        <v>58</v>
      </c>
      <c r="J9" s="21"/>
      <c r="K9" s="22"/>
      <c r="L9" s="22"/>
      <c r="M9" s="22"/>
      <c r="N9" s="22"/>
      <c r="O9" s="22"/>
      <c r="P9" s="22"/>
      <c r="Q9" s="22"/>
      <c r="R9" s="23"/>
    </row>
    <row r="10" spans="1:19" ht="15" thickBot="1" x14ac:dyDescent="0.35">
      <c r="A10" s="82"/>
      <c r="B10" s="86"/>
      <c r="C10" s="44" t="s">
        <v>63</v>
      </c>
      <c r="D10" s="51">
        <v>0.25</v>
      </c>
      <c r="E10" s="54"/>
      <c r="F10" s="27">
        <v>20</v>
      </c>
      <c r="G10" s="54"/>
      <c r="H10" s="36"/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3">
      <c r="A11" s="80" t="s">
        <v>64</v>
      </c>
      <c r="B11" s="84">
        <v>27</v>
      </c>
      <c r="C11" s="4" t="s">
        <v>65</v>
      </c>
      <c r="D11" s="49">
        <v>0.2</v>
      </c>
      <c r="E11" s="31"/>
      <c r="F11" s="52">
        <v>4</v>
      </c>
      <c r="G11" s="52">
        <v>6</v>
      </c>
      <c r="H11" s="46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3">
      <c r="A12" s="81"/>
      <c r="B12" s="85"/>
      <c r="C12" s="87" t="s">
        <v>66</v>
      </c>
      <c r="D12" s="50">
        <v>0.4</v>
      </c>
      <c r="E12" s="33"/>
      <c r="F12" s="33">
        <v>15</v>
      </c>
      <c r="G12" s="53">
        <v>10</v>
      </c>
      <c r="H12" s="47"/>
      <c r="J12" s="21"/>
      <c r="K12" s="22"/>
      <c r="L12" s="22"/>
      <c r="M12" s="22"/>
      <c r="N12" s="22"/>
      <c r="O12" s="22"/>
      <c r="P12" s="22"/>
      <c r="Q12" s="22"/>
      <c r="R12" s="23"/>
    </row>
    <row r="13" spans="1:19" ht="15" thickBot="1" x14ac:dyDescent="0.35">
      <c r="A13" s="81"/>
      <c r="B13" s="85"/>
      <c r="C13" s="44" t="s">
        <v>67</v>
      </c>
      <c r="D13" s="51">
        <v>0.4</v>
      </c>
      <c r="E13" s="27"/>
      <c r="F13" s="35"/>
      <c r="G13" s="54">
        <v>14</v>
      </c>
      <c r="H13" s="83" t="s">
        <v>20</v>
      </c>
      <c r="I13" s="65"/>
      <c r="J13" s="21"/>
      <c r="K13" s="22"/>
      <c r="L13" s="22"/>
      <c r="M13" s="22"/>
      <c r="N13" s="22"/>
      <c r="O13" s="22"/>
      <c r="P13" s="22"/>
      <c r="Q13" s="22"/>
      <c r="R13" s="23"/>
    </row>
    <row r="14" spans="1:19" ht="15" thickBot="1" x14ac:dyDescent="0.35">
      <c r="A14" s="82"/>
      <c r="B14" s="86"/>
      <c r="C14" s="44" t="s">
        <v>85</v>
      </c>
      <c r="D14" s="54">
        <v>0.4</v>
      </c>
      <c r="E14" s="27"/>
      <c r="G14" s="27">
        <v>18</v>
      </c>
      <c r="H14" s="48"/>
      <c r="J14" s="21"/>
      <c r="K14" s="22"/>
      <c r="L14" s="22"/>
      <c r="M14" s="22"/>
      <c r="N14" s="22"/>
      <c r="O14" s="22"/>
      <c r="P14" s="22"/>
      <c r="Q14" s="22"/>
      <c r="R14" s="23"/>
    </row>
    <row r="15" spans="1:19" ht="15" thickBot="1" x14ac:dyDescent="0.35">
      <c r="A15" s="79" t="s">
        <v>68</v>
      </c>
      <c r="B15" s="84">
        <v>8</v>
      </c>
      <c r="C15" s="4" t="s">
        <v>69</v>
      </c>
      <c r="D15" s="49">
        <v>0.4</v>
      </c>
      <c r="E15" s="52">
        <v>5</v>
      </c>
      <c r="F15" s="52">
        <v>20</v>
      </c>
      <c r="G15" s="52"/>
      <c r="H15" s="5"/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" thickBot="1" x14ac:dyDescent="0.35">
      <c r="A16" s="79"/>
      <c r="B16" s="85"/>
      <c r="C16" s="42" t="s">
        <v>70</v>
      </c>
      <c r="D16" s="50">
        <v>0.4</v>
      </c>
      <c r="E16" s="53">
        <v>4</v>
      </c>
      <c r="F16" s="53">
        <v>30</v>
      </c>
      <c r="G16" s="53"/>
      <c r="H16" s="23"/>
      <c r="J16" s="21"/>
      <c r="K16" s="22"/>
      <c r="L16" s="22"/>
      <c r="M16" s="22"/>
      <c r="N16" s="22"/>
      <c r="O16" s="22"/>
      <c r="P16" s="22"/>
      <c r="Q16" s="22"/>
      <c r="R16" s="23"/>
    </row>
    <row r="17" spans="1:18" ht="15" thickBot="1" x14ac:dyDescent="0.35">
      <c r="A17" s="79"/>
      <c r="B17" s="86"/>
      <c r="C17" s="44" t="s">
        <v>71</v>
      </c>
      <c r="D17" s="51">
        <v>0.2</v>
      </c>
      <c r="E17" s="54">
        <v>10</v>
      </c>
      <c r="F17" s="54">
        <v>30</v>
      </c>
      <c r="G17" s="54"/>
      <c r="H17" s="36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3">
      <c r="A18" s="15"/>
      <c r="B18" s="16"/>
      <c r="C18" s="16"/>
      <c r="D18" s="16"/>
      <c r="E18" s="16"/>
      <c r="F18" s="16"/>
      <c r="G18" s="16"/>
      <c r="H18" s="17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3">
      <c r="A19" s="21"/>
      <c r="B19" s="50" t="s">
        <v>72</v>
      </c>
      <c r="C19" s="57"/>
      <c r="D19" s="57"/>
      <c r="E19" s="57">
        <f>SUM(E6:E17)</f>
        <v>27</v>
      </c>
      <c r="F19" s="57">
        <f>SUM(F6:F17)</f>
        <v>221</v>
      </c>
      <c r="G19" s="57">
        <f>SUM(G6:G17)</f>
        <v>48</v>
      </c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3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</sheetData>
  <mergeCells count="10">
    <mergeCell ref="A1:S1"/>
    <mergeCell ref="A6:A8"/>
    <mergeCell ref="H6:H8"/>
    <mergeCell ref="A9:A10"/>
    <mergeCell ref="A11:A14"/>
    <mergeCell ref="A15:A17"/>
    <mergeCell ref="B6:B8"/>
    <mergeCell ref="B9:B10"/>
    <mergeCell ref="B11:B14"/>
    <mergeCell ref="B15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Semestre 1</vt:lpstr>
      <vt:lpstr>Semestre 2</vt:lpstr>
      <vt:lpstr>Semestre 3</vt:lpstr>
      <vt:lpstr>Semestre 4</vt:lpstr>
      <vt:lpstr>M2CE Annualisé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courtin</cp:lastModifiedBy>
  <cp:revision>3</cp:revision>
  <dcterms:created xsi:type="dcterms:W3CDTF">2017-07-13T13:31:32Z</dcterms:created>
  <dcterms:modified xsi:type="dcterms:W3CDTF">2022-02-24T09:41:55Z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